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94273 MNT TACS CANON\"/>
    </mc:Choice>
  </mc:AlternateContent>
  <bookViews>
    <workbookView xWindow="480" yWindow="120" windowWidth="19440" windowHeight="11040"/>
  </bookViews>
  <sheets>
    <sheet name="CANON" sheetId="1" r:id="rId1"/>
  </sheets>
  <definedNames>
    <definedName name="_xlnm.Print_Area" localSheetId="0">CANON!$A$1:$H$24</definedName>
    <definedName name="_xlnm.Print_Titles" localSheetId="0">CANON!$1:$24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1" i="1" l="1"/>
  <c r="C23" i="1" s="1"/>
</calcChain>
</file>

<file path=xl/sharedStrings.xml><?xml version="1.0" encoding="utf-8"?>
<sst xmlns="http://schemas.openxmlformats.org/spreadsheetml/2006/main" count="21" uniqueCount="20">
  <si>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</si>
  <si>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</si>
  <si>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</si>
  <si>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</si>
  <si>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</si>
  <si>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</si>
  <si>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</si>
  <si>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</si>
  <si>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2024 s/IVA</t>
  </si>
  <si>
    <t>Import ofertat 2024 s/IVA</t>
  </si>
  <si>
    <t>Tomògraf axial computat</t>
  </si>
  <si>
    <t>AQUILION PRIME SP</t>
  </si>
  <si>
    <t>5KA22Z2896</t>
  </si>
  <si>
    <t>AQUILION TSX306</t>
  </si>
  <si>
    <t>1KC2322225</t>
  </si>
  <si>
    <t>Subtotal</t>
  </si>
  <si>
    <t>Bossa addicional</t>
  </si>
  <si>
    <t>TOTAL</t>
  </si>
  <si>
    <t>TOTAL 2024 s/IVA</t>
  </si>
  <si>
    <t>MODEL OFERTA ECONÒMICA. EXPEDIENT : CSE/AH02/1101394273/24/PS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</si>
</sst>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0" fillId="0" borderId="7" xfId="0" applyBorder="1"/>
    <xf numFmtId="44" fontId="0" fillId="5" borderId="7" xfId="1" applyFont="1" applyFill="1" applyBorder="1"/>
    <xf numFmtId="44" fontId="0" fillId="5" borderId="7" xfId="0" applyNumberFormat="1" applyFill="1" applyBorder="1"/>
    <xf numFmtId="0" fontId="2" fillId="5" borderId="7" xfId="0" applyFont="1" applyFill="1" applyBorder="1"/>
    <xf numFmtId="44" fontId="2" fillId="5" borderId="7" xfId="0" applyNumberFormat="1" applyFont="1" applyFill="1" applyBorder="1"/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44" fontId="0" fillId="0" borderId="7" xfId="0" applyNumberFormat="1" applyBorder="1" applyAlignment="1">
      <alignment vertical="center"/>
    </xf>
    <xf numFmtId="14" fontId="0" fillId="0" borderId="7" xfId="0" applyNumberFormat="1" applyBorder="1" applyAlignment="1">
      <alignment horizontal="center" vertical="center"/>
    </xf>
    <xf numFmtId="0" fontId="6" fillId="2" borderId="0" xfId="0" applyFont="1" applyFill="1"/>
    <xf numFmtId="0" fontId="2" fillId="2" borderId="0" xfId="0" applyFont="1" applyFill="1" applyAlignment="1">
      <alignment horizontal="left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2" borderId="7" xfId="0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923925</xdr:colOff>
      <xdr:row>0</xdr:row>
      <xdr:rowOff>136526</xdr:rowOff>
    </xdr:from>
    <xdr:to>
      <xdr:col>7</xdr:col>
      <xdr:colOff>530227</xdr:colOff>
      <xdr:row>6</xdr:row>
      <xdr:rowOff>34926</xdr:rowOff>
    </xdr:to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6838950" y="136526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534035</xdr:colOff>
      <xdr:row>4</xdr:row>
      <xdr:rowOff>57150</xdr:rowOff>
    </xdr:to>
    <xdr:pic>
      <xdr:nvPicPr>
        <xdr:cNvPr id="4" name="Imatge 3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81000"/>
          <a:ext cx="2905760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4"/>
  <sheetViews>
    <sheetView tabSelected="1" zoomScaleNormal="100" workbookViewId="0">
      <selection activeCell="F26" sqref="F26"/>
    </sheetView>
  </sheetViews>
  <sheetFormatPr defaultColWidth="9.140625" defaultRowHeight="15" x14ac:dyDescent="0.25"/>
  <cols>
    <col min="2" max="2" width="35.5703125" customWidth="1"/>
    <col min="3" max="3" width="22.42578125" customWidth="1"/>
    <col min="4" max="4" width="21.5703125" bestFit="1" customWidth="1"/>
    <col min="5" max="5" width="15.140625" customWidth="1"/>
    <col min="6" max="6" width="12.5703125" customWidth="1"/>
    <col min="7" max="7" width="15.7109375" bestFit="1" customWidth="1"/>
    <col min="8" max="8" width="16.140625" customWidth="1"/>
  </cols>
  <sheetData>
    <row r="8" spans="1:8" ht="21" x14ac:dyDescent="0.35">
      <c r="A8" s="17" t="s">
        <v>19</v>
      </c>
      <c r="B8" s="1"/>
      <c r="C8" s="1"/>
      <c r="D8" s="1"/>
      <c r="E8" s="1"/>
      <c r="F8" s="1"/>
      <c r="G8" s="1"/>
      <c r="H8" s="1"/>
    </row>
    <row r="9" spans="1:8" ht="18.75" x14ac:dyDescent="0.3">
      <c r="A9" s="2"/>
    </row>
    <row r="10" spans="1:8" ht="18.75" x14ac:dyDescent="0.3">
      <c r="A10" s="2"/>
    </row>
    <row r="11" spans="1:8" ht="18.75" x14ac:dyDescent="0.3">
      <c r="A11" s="18" t="s">
        <v>0</v>
      </c>
      <c r="B11" s="18"/>
      <c r="C11" s="18"/>
    </row>
    <row r="12" spans="1:8" ht="19.5" thickBot="1" x14ac:dyDescent="0.35">
      <c r="A12" s="2"/>
    </row>
    <row r="13" spans="1:8" x14ac:dyDescent="0.25">
      <c r="A13" s="3" t="s">
        <v>1</v>
      </c>
      <c r="B13" s="19"/>
      <c r="C13" s="20"/>
    </row>
    <row r="14" spans="1:8" ht="15.75" thickBot="1" x14ac:dyDescent="0.3">
      <c r="A14" s="4" t="s">
        <v>2</v>
      </c>
      <c r="B14" s="21"/>
      <c r="C14" s="22"/>
    </row>
    <row r="15" spans="1:8" ht="18.75" x14ac:dyDescent="0.3">
      <c r="A15" s="2"/>
      <c r="B15" s="5"/>
    </row>
    <row r="16" spans="1:8" ht="30.75" x14ac:dyDescent="0.3">
      <c r="A16" s="2"/>
      <c r="B16" s="6" t="s">
        <v>3</v>
      </c>
      <c r="C16" s="6" t="s">
        <v>4</v>
      </c>
      <c r="D16" s="6" t="s">
        <v>5</v>
      </c>
      <c r="E16" s="6" t="s">
        <v>6</v>
      </c>
      <c r="F16" s="6" t="s">
        <v>7</v>
      </c>
      <c r="G16" s="7" t="s">
        <v>8</v>
      </c>
      <c r="H16" s="7" t="s">
        <v>9</v>
      </c>
    </row>
    <row r="17" spans="1:8" ht="18.75" x14ac:dyDescent="0.3">
      <c r="A17" s="2"/>
      <c r="B17" s="13" t="s">
        <v>10</v>
      </c>
      <c r="C17" s="13" t="s">
        <v>11</v>
      </c>
      <c r="D17" s="14">
        <v>163182</v>
      </c>
      <c r="E17" s="14" t="s">
        <v>12</v>
      </c>
      <c r="F17" s="16">
        <v>45505</v>
      </c>
      <c r="G17" s="15">
        <v>21750</v>
      </c>
      <c r="H17" s="23"/>
    </row>
    <row r="18" spans="1:8" ht="18.75" x14ac:dyDescent="0.3">
      <c r="A18" s="2"/>
      <c r="B18" s="13" t="s">
        <v>10</v>
      </c>
      <c r="C18" s="13" t="s">
        <v>13</v>
      </c>
      <c r="D18" s="14">
        <v>163613</v>
      </c>
      <c r="E18" s="14" t="s">
        <v>14</v>
      </c>
      <c r="F18" s="16">
        <v>45505</v>
      </c>
      <c r="G18" s="15">
        <v>33000</v>
      </c>
      <c r="H18" s="23"/>
    </row>
    <row r="19" spans="1:8" ht="18.75" x14ac:dyDescent="0.3">
      <c r="A19" s="2"/>
      <c r="B19" s="5"/>
      <c r="G19" s="8" t="s">
        <v>15</v>
      </c>
      <c r="H19" s="9">
        <f>SUM(H17:H18)</f>
        <v>0</v>
      </c>
    </row>
    <row r="20" spans="1:8" ht="18.75" x14ac:dyDescent="0.3">
      <c r="A20" s="2"/>
      <c r="B20" s="5"/>
      <c r="G20" s="8" t="s">
        <v>16</v>
      </c>
      <c r="H20" s="9">
        <v>0</v>
      </c>
    </row>
    <row r="21" spans="1:8" ht="18.75" x14ac:dyDescent="0.3">
      <c r="A21" s="2"/>
      <c r="B21" s="5"/>
      <c r="G21" s="8" t="s">
        <v>17</v>
      </c>
      <c r="H21" s="10">
        <f>H19+H20</f>
        <v>0</v>
      </c>
    </row>
    <row r="22" spans="1:8" ht="18.75" x14ac:dyDescent="0.3">
      <c r="A22" s="2"/>
      <c r="B22" s="5"/>
    </row>
    <row r="23" spans="1:8" ht="18.75" x14ac:dyDescent="0.3">
      <c r="A23" s="2"/>
      <c r="B23" s="11" t="s">
        <v>18</v>
      </c>
      <c r="C23" s="12">
        <f>H21</f>
        <v>0</v>
      </c>
    </row>
    <row r="24" spans="1:8" ht="18.75" x14ac:dyDescent="0.3">
      <c r="A24" s="2"/>
      <c r="B24" s="5"/>
    </row>
  </sheetData>
  <sheetProtection algorithmName="SHA-512" hashValue="ulYYc9wALEMMUDYH1MNaKj61C4eNlrnBhFNZq8oIDB6ghmChQhC1+Xlg+/DEG6EHduksHcS6jiEsid0mDQitJQ==" saltValue="17+TCjgB658ef60+0TvDUQ==" spinCount="100000" sheet="1" objects="1" scenarios="1"/>
  <mergeCells count="3">
    <mergeCell ref="A11:C11"/>
    <mergeCell ref="B13:C13"/>
    <mergeCell ref="B14:C14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6" ma:contentTypeDescription="Crea un document nou" ma:contentTypeScope="" ma:versionID="596d09b43a6e71c4f1f5b6a3e7c6f90c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5abef524dc75d9739c7db6a56888574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0DCEB-85BE-4A1D-A60E-D076DF206245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6a9906d8-7354-4b2d-a694-b1e5ee9da8e0"/>
    <ds:schemaRef ds:uri="http://schemas.openxmlformats.org/package/2006/metadata/core-properties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CCC5FD50-FF2A-41C9-8C6D-90C50F4F8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026820-4697-4C96-9FBC-BAE8165E87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CANON</vt:lpstr>
      <vt:lpstr>CANON!Àrea_d'impressió</vt:lpstr>
      <vt:lpstr>CANON!Títols_per_imprimir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Bosch Coll, Nuria</cp:lastModifiedBy>
  <cp:revision/>
  <dcterms:created xsi:type="dcterms:W3CDTF">2019-03-07T13:38:30Z</dcterms:created>
  <dcterms:modified xsi:type="dcterms:W3CDTF">2024-05-22T09:21:42Z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